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egal\50944 - Monarch\Finals\DL\Supplemental Direct\"/>
    </mc:Choice>
  </mc:AlternateContent>
  <xr:revisionPtr revIDLastSave="0" documentId="8_{DD8637BF-19E7-4936-8E1E-ADBC5CB13BE0}" xr6:coauthVersionLast="45" xr6:coauthVersionMax="45" xr10:uidLastSave="{00000000-0000-0000-0000-000000000000}"/>
  <bookViews>
    <workbookView xWindow="-28920" yWindow="-1410" windowWidth="29040" windowHeight="15840" xr2:uid="{F2654C1E-E678-47C0-A79F-A607B87F0B7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" l="1"/>
  <c r="C58" i="1" l="1"/>
  <c r="C61" i="1" l="1"/>
  <c r="E61" i="1" s="1"/>
  <c r="C62" i="1"/>
  <c r="E62" i="1" s="1"/>
  <c r="E64" i="1"/>
  <c r="B22" i="1"/>
  <c r="B24" i="1"/>
  <c r="C56" i="1" s="1"/>
  <c r="B23" i="1"/>
  <c r="C51" i="1"/>
  <c r="C53" i="1" s="1"/>
  <c r="B30" i="1"/>
  <c r="C57" i="1" s="1"/>
  <c r="E57" i="1" s="1"/>
  <c r="E56" i="1" l="1"/>
  <c r="C63" i="1"/>
  <c r="E63" i="1" s="1"/>
  <c r="B28" i="1"/>
  <c r="B53" i="1" l="1"/>
  <c r="C60" i="1"/>
  <c r="C66" i="1" s="1"/>
  <c r="G65" i="2"/>
  <c r="E60" i="1" l="1"/>
  <c r="E66" i="1" s="1"/>
</calcChain>
</file>

<file path=xl/sharedStrings.xml><?xml version="1.0" encoding="utf-8"?>
<sst xmlns="http://schemas.openxmlformats.org/spreadsheetml/2006/main" count="111" uniqueCount="100">
  <si>
    <t>Legal Fees</t>
  </si>
  <si>
    <t>Monarch Utilities, LP</t>
  </si>
  <si>
    <t>Analysis of Legal Fees - shared</t>
  </si>
  <si>
    <t>SOAH Docket No. 473-20-4709.WS</t>
  </si>
  <si>
    <t>PUCT Docket No. 50944</t>
  </si>
  <si>
    <t>RCE rule</t>
  </si>
  <si>
    <t>RCE Rule</t>
  </si>
  <si>
    <t>Legislation</t>
  </si>
  <si>
    <t>Pass-through</t>
  </si>
  <si>
    <t>Pass-through $58, RCE rule $207.5</t>
  </si>
  <si>
    <t>Trademark</t>
  </si>
  <si>
    <t>OPUC 2-7a supplemental filing</t>
  </si>
  <si>
    <t>006</t>
  </si>
  <si>
    <t>SWWC</t>
  </si>
  <si>
    <t>Bates</t>
  </si>
  <si>
    <t>019</t>
  </si>
  <si>
    <t>RCE-post test year cap expenditures</t>
  </si>
  <si>
    <t>Certificate of assumed name</t>
  </si>
  <si>
    <t>""</t>
  </si>
  <si>
    <t>020</t>
  </si>
  <si>
    <t>021</t>
  </si>
  <si>
    <t>022-023</t>
  </si>
  <si>
    <t>024-026</t>
  </si>
  <si>
    <t>027-028</t>
  </si>
  <si>
    <t>029-030</t>
  </si>
  <si>
    <t>033-034</t>
  </si>
  <si>
    <t>031-032</t>
  </si>
  <si>
    <t>035-036</t>
  </si>
  <si>
    <t>037-038</t>
  </si>
  <si>
    <t>039</t>
  </si>
  <si>
    <t>GCWDA</t>
  </si>
  <si>
    <t>040-041</t>
  </si>
  <si>
    <t>042-043</t>
  </si>
  <si>
    <t>No description of case to which the invoice provides services.</t>
  </si>
  <si>
    <t>048-049</t>
  </si>
  <si>
    <t>046-047</t>
  </si>
  <si>
    <t>044-045</t>
  </si>
  <si>
    <t>Legal fees related to Fair Market Value Rulemaking project</t>
  </si>
  <si>
    <t>055-056</t>
  </si>
  <si>
    <t>General rulemaking participation</t>
  </si>
  <si>
    <t>057-060</t>
  </si>
  <si>
    <t>061-062</t>
  </si>
  <si>
    <t>Participation in rate case expense recovery rule</t>
  </si>
  <si>
    <t>Legislation and RCE rule</t>
  </si>
  <si>
    <t>063-065</t>
  </si>
  <si>
    <t>Participation in annual report project</t>
  </si>
  <si>
    <t>066-067</t>
  </si>
  <si>
    <t>069-070</t>
  </si>
  <si>
    <t>071</t>
  </si>
  <si>
    <t>Rate case expense rule</t>
  </si>
  <si>
    <t>072</t>
  </si>
  <si>
    <t>Water Assist logo mark</t>
  </si>
  <si>
    <t>073-074</t>
  </si>
  <si>
    <t>Water Droplet Design Mark-tademark prosecution</t>
  </si>
  <si>
    <t>075-076</t>
  </si>
  <si>
    <t>Tradmark prosecution "water Assist Logo"</t>
  </si>
  <si>
    <t>077-078</t>
  </si>
  <si>
    <t>081</t>
  </si>
  <si>
    <t>Zuler lawler &amp; Del Duca LLP accrual</t>
  </si>
  <si>
    <t>083</t>
  </si>
  <si>
    <t>083.</t>
  </si>
  <si>
    <t>49242 Pass-through change</t>
  </si>
  <si>
    <t>007-008</t>
  </si>
  <si>
    <t>009-011</t>
  </si>
  <si>
    <t>017-018</t>
  </si>
  <si>
    <t>Legislation/lobbying</t>
  </si>
  <si>
    <t>TCJA</t>
  </si>
  <si>
    <t>TCJA, non-utiliiy service tariffs.</t>
  </si>
  <si>
    <t>024-027</t>
  </si>
  <si>
    <t>024-028</t>
  </si>
  <si>
    <t>Insufficient description on invoice</t>
  </si>
  <si>
    <t>Analysis of invoices</t>
  </si>
  <si>
    <t>Totals</t>
  </si>
  <si>
    <t>DN 49554 complaint by Monarch dismissed no jurisdiction</t>
  </si>
  <si>
    <t>Direct Testimony recommended</t>
  </si>
  <si>
    <t>Rate case expense (already removed in testimony)</t>
  </si>
  <si>
    <t>No invoices</t>
  </si>
  <si>
    <t>SUMMARY BY ITEM</t>
  </si>
  <si>
    <t>DN 50055, Minor tariff change for TCJA</t>
  </si>
  <si>
    <t>DN 49242 Contested Pass-through</t>
  </si>
  <si>
    <t>DN 48937, Rate case expense rulemaking</t>
  </si>
  <si>
    <t>Logo trademark protection (current rec)*</t>
  </si>
  <si>
    <t>Logo trademark protection*</t>
  </si>
  <si>
    <t>Docket No. 49554 Complaint dismissed by the commission for lack of jurisdiction.</t>
  </si>
  <si>
    <t xml:space="preserve">Corp direct (General Labor/Advice &amp; Counsel) description does not identify subject matter of </t>
  </si>
  <si>
    <t>advice for the related issue.</t>
  </si>
  <si>
    <t>services provided.</t>
  </si>
  <si>
    <t xml:space="preserve">Corp direct; RE: (Hunton #010482.000005) SouthWest Water - TXU (TX) no description of legal </t>
  </si>
  <si>
    <t>Water - TXU (TX). No description of actual matter or services rendered.</t>
  </si>
  <si>
    <t xml:space="preserve">Invoice states "referenced matter", RE: (Hunton #010482.0000005) SouthWest </t>
  </si>
  <si>
    <t xml:space="preserve">Travel-Ops meeting-entertainment business meetings No supporting invoice </t>
  </si>
  <si>
    <t>except employee expense report</t>
  </si>
  <si>
    <t>Reference: Response to OPUC 2-7a Supplemental filing, Oct. 6, 2020</t>
  </si>
  <si>
    <t xml:space="preserve"> Additional invoice totals in errata</t>
  </si>
  <si>
    <t>*Adopted OPUC recommendation; amount not used to calculate column E.</t>
  </si>
  <si>
    <t>Total Supplemental recommended reductions</t>
  </si>
  <si>
    <t>Rate Case Expense</t>
  </si>
  <si>
    <t>Total recommended disallowance</t>
  </si>
  <si>
    <t xml:space="preserve">Attachment DL-3S </t>
  </si>
  <si>
    <t>Loockerman Supplemental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</si>
</sst>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43" fontId="0" fillId="0" borderId="1" xfId="1" applyFont="1" applyBorder="1"/>
    <xf numFmtId="43" fontId="0" fillId="0" borderId="0" xfId="1" quotePrefix="1" applyFont="1"/>
    <xf numFmtId="43" fontId="0" fillId="0" borderId="1" xfId="1" quotePrefix="1" applyFont="1" applyBorder="1"/>
    <xf numFmtId="43" fontId="0" fillId="0" borderId="1" xfId="1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06C10-BBAA-425A-B8E4-B3D2628BBBB2}">
  <sheetPr>
    <pageSetUpPr fitToPage="1"/>
  </sheetPr>
  <dimension ref="A1:I68"/>
  <sheetViews>
    <sheetView tabSelected="1" topLeftCell="A52" workbookViewId="0">
      <selection activeCell="D62" sqref="D62"/>
    </sheetView>
  </sheetViews>
  <sheetFormatPr defaultRowHeight="15.75" x14ac:dyDescent="0.25"/>
  <cols>
    <col min="1" max="1" width="14.625" style="1" customWidth="1"/>
    <col min="2" max="2" width="21.75" style="1" customWidth="1"/>
    <col min="3" max="3" width="18.625" style="1" customWidth="1"/>
    <col min="4" max="4" width="18" style="1" customWidth="1"/>
    <col min="5" max="5" width="15.75" style="1" customWidth="1"/>
    <col min="6" max="6" width="10.125" style="1" bestFit="1" customWidth="1"/>
    <col min="7" max="7" width="10.375" style="1" bestFit="1" customWidth="1"/>
    <col min="8" max="8" width="14.875" style="1" customWidth="1"/>
    <col min="9" max="10" width="9" style="1"/>
    <col min="11" max="11" width="11.875" style="1" customWidth="1"/>
    <col min="12" max="17" width="9" style="1"/>
    <col min="18" max="18" width="10.125" style="1" bestFit="1" customWidth="1"/>
    <col min="19" max="16384" width="9" style="1"/>
  </cols>
  <sheetData>
    <row r="1" spans="1:8" x14ac:dyDescent="0.25">
      <c r="A1" s="1" t="s">
        <v>1</v>
      </c>
      <c r="H1" s="1" t="s">
        <v>98</v>
      </c>
    </row>
    <row r="2" spans="1:8" x14ac:dyDescent="0.25">
      <c r="A2" s="1" t="s">
        <v>2</v>
      </c>
      <c r="H2" s="1" t="s">
        <v>99</v>
      </c>
    </row>
    <row r="3" spans="1:8" x14ac:dyDescent="0.25">
      <c r="A3" s="1" t="s">
        <v>3</v>
      </c>
    </row>
    <row r="4" spans="1:8" x14ac:dyDescent="0.25">
      <c r="A4" s="1" t="s">
        <v>4</v>
      </c>
    </row>
    <row r="6" spans="1:8" x14ac:dyDescent="0.25">
      <c r="A6" s="1" t="s">
        <v>0</v>
      </c>
    </row>
    <row r="7" spans="1:8" x14ac:dyDescent="0.25">
      <c r="A7" s="1" t="s">
        <v>71</v>
      </c>
    </row>
    <row r="8" spans="1:8" x14ac:dyDescent="0.25">
      <c r="A8" s="2"/>
      <c r="B8" s="2"/>
      <c r="C8" s="2"/>
      <c r="D8" s="2"/>
      <c r="E8" s="1" t="s">
        <v>92</v>
      </c>
    </row>
    <row r="9" spans="1:8" x14ac:dyDescent="0.25">
      <c r="A9" s="1" t="s">
        <v>14</v>
      </c>
      <c r="B9" s="1" t="s">
        <v>11</v>
      </c>
    </row>
    <row r="10" spans="1:8" x14ac:dyDescent="0.25">
      <c r="A10" s="1" t="s">
        <v>12</v>
      </c>
      <c r="B10" s="1">
        <v>-119</v>
      </c>
      <c r="C10" s="1">
        <v>119</v>
      </c>
      <c r="D10" s="1" t="s">
        <v>84</v>
      </c>
    </row>
    <row r="11" spans="1:8" x14ac:dyDescent="0.25">
      <c r="D11" s="1" t="s">
        <v>85</v>
      </c>
    </row>
    <row r="12" spans="1:8" x14ac:dyDescent="0.25">
      <c r="A12" s="1" t="s">
        <v>62</v>
      </c>
      <c r="B12" s="1">
        <v>-119</v>
      </c>
      <c r="C12" s="1">
        <v>119</v>
      </c>
      <c r="D12" s="1" t="s">
        <v>87</v>
      </c>
    </row>
    <row r="13" spans="1:8" x14ac:dyDescent="0.25">
      <c r="D13" s="1" t="s">
        <v>86</v>
      </c>
    </row>
    <row r="14" spans="1:8" x14ac:dyDescent="0.25">
      <c r="A14" s="1" t="s">
        <v>63</v>
      </c>
      <c r="C14" s="1">
        <v>238</v>
      </c>
      <c r="D14" s="1" t="s">
        <v>13</v>
      </c>
    </row>
    <row r="15" spans="1:8" x14ac:dyDescent="0.25">
      <c r="A15" s="1" t="s">
        <v>64</v>
      </c>
      <c r="B15" s="1">
        <v>-178.5</v>
      </c>
      <c r="C15" s="1">
        <v>178.5</v>
      </c>
      <c r="D15" s="1" t="s">
        <v>13</v>
      </c>
      <c r="E15" s="1" t="s">
        <v>89</v>
      </c>
    </row>
    <row r="16" spans="1:8" x14ac:dyDescent="0.25">
      <c r="E16" s="1" t="s">
        <v>88</v>
      </c>
    </row>
    <row r="17" spans="1:5" x14ac:dyDescent="0.25">
      <c r="A17" s="1" t="s">
        <v>15</v>
      </c>
      <c r="B17" s="1">
        <v>-184.86</v>
      </c>
      <c r="C17" s="1">
        <v>1308.06</v>
      </c>
      <c r="D17" s="1" t="s">
        <v>13</v>
      </c>
      <c r="E17" s="1" t="s">
        <v>90</v>
      </c>
    </row>
    <row r="18" spans="1:5" x14ac:dyDescent="0.25">
      <c r="E18" s="1" t="s">
        <v>91</v>
      </c>
    </row>
    <row r="19" spans="1:5" x14ac:dyDescent="0.25">
      <c r="A19" s="1" t="s">
        <v>19</v>
      </c>
      <c r="C19" s="1">
        <v>102.7</v>
      </c>
      <c r="D19" s="1" t="s">
        <v>17</v>
      </c>
    </row>
    <row r="20" spans="1:5" x14ac:dyDescent="0.25">
      <c r="A20" s="1" t="s">
        <v>20</v>
      </c>
      <c r="C20" s="1">
        <v>82.16</v>
      </c>
      <c r="D20" s="1" t="s">
        <v>18</v>
      </c>
    </row>
    <row r="21" spans="1:5" x14ac:dyDescent="0.25">
      <c r="A21" s="1" t="s">
        <v>21</v>
      </c>
      <c r="B21" s="1">
        <v>-108</v>
      </c>
      <c r="C21" s="1">
        <v>108</v>
      </c>
      <c r="D21" s="1" t="s">
        <v>16</v>
      </c>
    </row>
    <row r="22" spans="1:5" x14ac:dyDescent="0.25">
      <c r="A22" s="1" t="s">
        <v>22</v>
      </c>
      <c r="B22" s="1">
        <f>-0.7*290</f>
        <v>-203</v>
      </c>
      <c r="C22" s="1">
        <v>493</v>
      </c>
      <c r="D22" s="1" t="s">
        <v>67</v>
      </c>
    </row>
    <row r="23" spans="1:5" x14ac:dyDescent="0.25">
      <c r="A23" s="1" t="s">
        <v>68</v>
      </c>
      <c r="B23" s="1">
        <f>-0.2*290</f>
        <v>-58</v>
      </c>
      <c r="D23" s="1" t="s">
        <v>66</v>
      </c>
    </row>
    <row r="24" spans="1:5" x14ac:dyDescent="0.25">
      <c r="A24" s="1" t="s">
        <v>69</v>
      </c>
      <c r="B24" s="1">
        <f>-0.8*290</f>
        <v>-232</v>
      </c>
      <c r="D24" s="1" t="s">
        <v>5</v>
      </c>
    </row>
    <row r="25" spans="1:5" x14ac:dyDescent="0.25">
      <c r="A25" s="1" t="s">
        <v>23</v>
      </c>
      <c r="B25" s="1">
        <v>-79</v>
      </c>
      <c r="C25" s="1">
        <v>79</v>
      </c>
      <c r="D25" s="1" t="s">
        <v>5</v>
      </c>
    </row>
    <row r="26" spans="1:5" x14ac:dyDescent="0.25">
      <c r="A26" s="1" t="s">
        <v>24</v>
      </c>
      <c r="B26" s="1">
        <v>-207.5</v>
      </c>
      <c r="C26" s="1">
        <v>207.5</v>
      </c>
      <c r="D26" s="1" t="s">
        <v>6</v>
      </c>
    </row>
    <row r="27" spans="1:5" x14ac:dyDescent="0.25">
      <c r="A27" s="1" t="s">
        <v>26</v>
      </c>
      <c r="B27" s="1">
        <v>-252</v>
      </c>
      <c r="C27" s="1">
        <v>252</v>
      </c>
      <c r="D27" s="1" t="s">
        <v>5</v>
      </c>
    </row>
    <row r="28" spans="1:5" x14ac:dyDescent="0.25">
      <c r="A28" s="1" t="s">
        <v>25</v>
      </c>
      <c r="B28" s="1">
        <f>-0.2*290</f>
        <v>-58</v>
      </c>
      <c r="C28" s="1">
        <v>414.5</v>
      </c>
      <c r="D28" s="1" t="s">
        <v>7</v>
      </c>
    </row>
    <row r="29" spans="1:5" x14ac:dyDescent="0.25">
      <c r="A29" s="1" t="s">
        <v>27</v>
      </c>
      <c r="C29" s="1">
        <v>434.5</v>
      </c>
    </row>
    <row r="30" spans="1:5" x14ac:dyDescent="0.25">
      <c r="A30" s="1" t="s">
        <v>28</v>
      </c>
      <c r="B30" s="1">
        <f>-(0.2*290+0.5*290)</f>
        <v>-203</v>
      </c>
      <c r="C30" s="1">
        <v>286</v>
      </c>
      <c r="D30" s="1" t="s">
        <v>8</v>
      </c>
    </row>
    <row r="31" spans="1:5" x14ac:dyDescent="0.25">
      <c r="A31" s="1" t="s">
        <v>29</v>
      </c>
      <c r="C31" s="1">
        <v>79</v>
      </c>
      <c r="D31" s="1" t="s">
        <v>30</v>
      </c>
    </row>
    <row r="32" spans="1:5" x14ac:dyDescent="0.25">
      <c r="A32" s="1" t="s">
        <v>31</v>
      </c>
      <c r="B32" s="1">
        <v>-211.5</v>
      </c>
      <c r="C32" s="1">
        <v>211.5</v>
      </c>
      <c r="D32" s="1" t="s">
        <v>83</v>
      </c>
    </row>
    <row r="33" spans="1:4" x14ac:dyDescent="0.25">
      <c r="A33" s="1" t="s">
        <v>32</v>
      </c>
      <c r="B33" s="1">
        <v>-58</v>
      </c>
      <c r="C33" s="1">
        <v>265.5</v>
      </c>
      <c r="D33" s="1" t="s">
        <v>9</v>
      </c>
    </row>
    <row r="34" spans="1:4" x14ac:dyDescent="0.25">
      <c r="A34" s="1" t="s">
        <v>32</v>
      </c>
      <c r="B34" s="1">
        <v>-207.5</v>
      </c>
      <c r="D34" s="1" t="s">
        <v>5</v>
      </c>
    </row>
    <row r="35" spans="1:4" x14ac:dyDescent="0.25">
      <c r="A35" s="1" t="s">
        <v>36</v>
      </c>
      <c r="C35" s="1">
        <v>237</v>
      </c>
      <c r="D35" s="1" t="s">
        <v>30</v>
      </c>
    </row>
    <row r="36" spans="1:4" x14ac:dyDescent="0.25">
      <c r="A36" s="1" t="s">
        <v>35</v>
      </c>
      <c r="C36" s="1">
        <v>395</v>
      </c>
      <c r="D36" s="1" t="s">
        <v>30</v>
      </c>
    </row>
    <row r="37" spans="1:4" x14ac:dyDescent="0.25">
      <c r="A37" s="1" t="s">
        <v>34</v>
      </c>
      <c r="B37" s="1">
        <v>-377.5</v>
      </c>
      <c r="C37" s="1">
        <v>377.5</v>
      </c>
      <c r="D37" s="1" t="s">
        <v>33</v>
      </c>
    </row>
    <row r="38" spans="1:4" x14ac:dyDescent="0.25">
      <c r="A38" s="1" t="s">
        <v>38</v>
      </c>
      <c r="C38" s="1">
        <v>38.56</v>
      </c>
      <c r="D38" s="1" t="s">
        <v>37</v>
      </c>
    </row>
    <row r="39" spans="1:4" x14ac:dyDescent="0.25">
      <c r="A39" s="1" t="s">
        <v>40</v>
      </c>
      <c r="C39" s="1">
        <v>57</v>
      </c>
      <c r="D39" s="1" t="s">
        <v>39</v>
      </c>
    </row>
    <row r="40" spans="1:4" x14ac:dyDescent="0.25">
      <c r="A40" s="1" t="s">
        <v>41</v>
      </c>
      <c r="B40" s="1">
        <v>-139.65</v>
      </c>
      <c r="C40" s="1">
        <v>139.65</v>
      </c>
      <c r="D40" s="1" t="s">
        <v>42</v>
      </c>
    </row>
    <row r="41" spans="1:4" x14ac:dyDescent="0.25">
      <c r="A41" s="1" t="s">
        <v>44</v>
      </c>
      <c r="B41" s="1">
        <v>-238.25</v>
      </c>
      <c r="C41" s="1">
        <v>238.25</v>
      </c>
      <c r="D41" s="1" t="s">
        <v>43</v>
      </c>
    </row>
    <row r="42" spans="1:4" x14ac:dyDescent="0.25">
      <c r="A42" s="1" t="s">
        <v>46</v>
      </c>
      <c r="C42" s="1">
        <v>295.89</v>
      </c>
      <c r="D42" s="1" t="s">
        <v>45</v>
      </c>
    </row>
    <row r="43" spans="1:4" x14ac:dyDescent="0.25">
      <c r="A43" s="1" t="s">
        <v>47</v>
      </c>
      <c r="B43" s="1">
        <v>-419.65</v>
      </c>
      <c r="C43" s="1">
        <v>419.65</v>
      </c>
      <c r="D43" s="1" t="s">
        <v>43</v>
      </c>
    </row>
    <row r="44" spans="1:4" x14ac:dyDescent="0.25">
      <c r="A44" s="1" t="s">
        <v>48</v>
      </c>
      <c r="B44" s="1">
        <v>-147.5</v>
      </c>
      <c r="C44" s="1">
        <v>147.5</v>
      </c>
      <c r="D44" s="1" t="s">
        <v>7</v>
      </c>
    </row>
    <row r="45" spans="1:4" x14ac:dyDescent="0.25">
      <c r="A45" s="1" t="s">
        <v>50</v>
      </c>
      <c r="B45" s="1">
        <v>-361.02</v>
      </c>
      <c r="C45" s="1">
        <v>361.02</v>
      </c>
      <c r="D45" s="1" t="s">
        <v>49</v>
      </c>
    </row>
    <row r="46" spans="1:4" x14ac:dyDescent="0.25">
      <c r="A46" s="1" t="s">
        <v>52</v>
      </c>
      <c r="B46" s="1">
        <v>-69</v>
      </c>
      <c r="C46" s="1">
        <v>69</v>
      </c>
      <c r="D46" s="1" t="s">
        <v>51</v>
      </c>
    </row>
    <row r="47" spans="1:4" x14ac:dyDescent="0.25">
      <c r="A47" s="1" t="s">
        <v>54</v>
      </c>
      <c r="B47" s="1">
        <v>-69</v>
      </c>
      <c r="C47" s="1">
        <v>69</v>
      </c>
      <c r="D47" s="1" t="s">
        <v>53</v>
      </c>
    </row>
    <row r="48" spans="1:4" x14ac:dyDescent="0.25">
      <c r="A48" s="1" t="s">
        <v>56</v>
      </c>
      <c r="B48" s="1">
        <v>-103.5</v>
      </c>
      <c r="C48" s="1">
        <v>103.5</v>
      </c>
      <c r="D48" s="1" t="s">
        <v>55</v>
      </c>
    </row>
    <row r="49" spans="1:9" x14ac:dyDescent="0.25">
      <c r="A49" s="3" t="s">
        <v>57</v>
      </c>
      <c r="B49" s="1">
        <v>-138</v>
      </c>
      <c r="C49" s="1">
        <v>138</v>
      </c>
      <c r="D49" s="1" t="s">
        <v>58</v>
      </c>
    </row>
    <row r="50" spans="1:9" x14ac:dyDescent="0.25">
      <c r="A50" s="3" t="s">
        <v>57</v>
      </c>
      <c r="D50" s="1" t="s">
        <v>10</v>
      </c>
    </row>
    <row r="51" spans="1:9" x14ac:dyDescent="0.25">
      <c r="A51" s="3" t="s">
        <v>59</v>
      </c>
      <c r="B51" s="1">
        <v>0</v>
      </c>
      <c r="C51" s="1">
        <f>3825+13</f>
        <v>3838</v>
      </c>
      <c r="D51" s="1" t="s">
        <v>75</v>
      </c>
    </row>
    <row r="52" spans="1:9" x14ac:dyDescent="0.25">
      <c r="A52" s="4" t="s">
        <v>60</v>
      </c>
      <c r="B52" s="2">
        <v>-2066</v>
      </c>
      <c r="C52" s="2">
        <v>2066</v>
      </c>
      <c r="D52" s="2" t="s">
        <v>61</v>
      </c>
      <c r="E52" s="2"/>
      <c r="F52" s="2"/>
    </row>
    <row r="53" spans="1:9" x14ac:dyDescent="0.25">
      <c r="A53" s="1" t="s">
        <v>72</v>
      </c>
      <c r="B53" s="1">
        <f>SUM(B10:B52)</f>
        <v>-6607.93</v>
      </c>
      <c r="C53" s="1">
        <f>SUM(C10:C52)</f>
        <v>13968.44</v>
      </c>
    </row>
    <row r="55" spans="1:9" ht="59.25" customHeight="1" x14ac:dyDescent="0.25">
      <c r="A55" s="2" t="s">
        <v>77</v>
      </c>
      <c r="B55" s="2"/>
      <c r="C55" s="5" t="s">
        <v>93</v>
      </c>
      <c r="D55" s="5" t="s">
        <v>74</v>
      </c>
      <c r="E55" s="5" t="s">
        <v>95</v>
      </c>
    </row>
    <row r="56" spans="1:9" x14ac:dyDescent="0.25">
      <c r="A56" s="1" t="s">
        <v>80</v>
      </c>
      <c r="C56" s="1">
        <f>+B45+B40+B34+B27+B26+B25+B24</f>
        <v>-1478.67</v>
      </c>
      <c r="D56" s="1">
        <v>-1471.5</v>
      </c>
      <c r="E56" s="1">
        <f>+D56+C56</f>
        <v>-2950.17</v>
      </c>
    </row>
    <row r="57" spans="1:9" x14ac:dyDescent="0.25">
      <c r="A57" s="1" t="s">
        <v>79</v>
      </c>
      <c r="C57" s="1">
        <f>+B52+B33+B30</f>
        <v>-2327</v>
      </c>
      <c r="D57" s="1">
        <v>-8950.5</v>
      </c>
      <c r="E57" s="1">
        <f t="shared" ref="E57:E64" si="0">+D57+C57</f>
        <v>-11277.5</v>
      </c>
    </row>
    <row r="58" spans="1:9" x14ac:dyDescent="0.25">
      <c r="A58" s="1" t="s">
        <v>81</v>
      </c>
      <c r="C58" s="1">
        <f>+B49+B48+B47+B46</f>
        <v>-379.5</v>
      </c>
      <c r="E58" s="1">
        <v>-804</v>
      </c>
    </row>
    <row r="59" spans="1:9" x14ac:dyDescent="0.25">
      <c r="A59" s="1" t="s">
        <v>82</v>
      </c>
      <c r="D59" s="1">
        <v>-2607</v>
      </c>
      <c r="E59" s="1">
        <v>0</v>
      </c>
    </row>
    <row r="60" spans="1:9" x14ac:dyDescent="0.25">
      <c r="A60" s="1" t="s">
        <v>65</v>
      </c>
      <c r="C60" s="1">
        <f>+B44+B43+B41+B28</f>
        <v>-863.4</v>
      </c>
      <c r="D60" s="1">
        <v>-406</v>
      </c>
      <c r="E60" s="1">
        <f t="shared" si="0"/>
        <v>-1269.4000000000001</v>
      </c>
    </row>
    <row r="61" spans="1:9" x14ac:dyDescent="0.25">
      <c r="A61" s="1" t="s">
        <v>73</v>
      </c>
      <c r="C61" s="1">
        <f>+B32</f>
        <v>-211.5</v>
      </c>
      <c r="E61" s="1">
        <f t="shared" si="0"/>
        <v>-211.5</v>
      </c>
      <c r="I61" s="1">
        <v>0</v>
      </c>
    </row>
    <row r="62" spans="1:9" x14ac:dyDescent="0.25">
      <c r="A62" s="1" t="s">
        <v>70</v>
      </c>
      <c r="C62" s="1">
        <f>+B37+B17+B15+B10+B12</f>
        <v>-978.86</v>
      </c>
      <c r="E62" s="1">
        <f t="shared" si="0"/>
        <v>-978.86</v>
      </c>
    </row>
    <row r="63" spans="1:9" x14ac:dyDescent="0.25">
      <c r="A63" s="1" t="s">
        <v>78</v>
      </c>
      <c r="C63" s="1">
        <f>+B22+B23</f>
        <v>-261</v>
      </c>
      <c r="D63" s="1">
        <v>-30580.6</v>
      </c>
      <c r="E63" s="1">
        <f t="shared" si="0"/>
        <v>-30841.599999999999</v>
      </c>
    </row>
    <row r="64" spans="1:9" x14ac:dyDescent="0.25">
      <c r="A64" s="1" t="s">
        <v>96</v>
      </c>
      <c r="C64" s="1">
        <v>-108</v>
      </c>
      <c r="D64" s="1">
        <v>-3838</v>
      </c>
      <c r="E64" s="1">
        <f t="shared" si="0"/>
        <v>-3946</v>
      </c>
    </row>
    <row r="65" spans="1:5" x14ac:dyDescent="0.25">
      <c r="A65" s="2" t="s">
        <v>76</v>
      </c>
      <c r="B65" s="2"/>
      <c r="C65" s="2">
        <v>0</v>
      </c>
      <c r="D65" s="2">
        <v>-10974</v>
      </c>
      <c r="E65" s="2">
        <v>0</v>
      </c>
    </row>
    <row r="66" spans="1:5" x14ac:dyDescent="0.25">
      <c r="A66" s="1" t="s">
        <v>97</v>
      </c>
      <c r="C66" s="1">
        <f>SUM(C56:C65)</f>
        <v>-6607.9299999999994</v>
      </c>
      <c r="D66" s="1">
        <f>SUM(D56:D65)</f>
        <v>-58827.6</v>
      </c>
      <c r="E66" s="1">
        <f>SUM(E56:E64)</f>
        <v>-52279.03</v>
      </c>
    </row>
    <row r="68" spans="1:5" x14ac:dyDescent="0.25">
      <c r="A68" s="1" t="s">
        <v>94</v>
      </c>
    </row>
  </sheetData>
  <phoneticPr fontId="2" type="noConversion"/>
  <pageMargins left="0.7" right="0.7" top="0.75" bottom="0.75" header="0.3" footer="0.3"/>
  <pageSetup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E6023-1FE3-499E-B139-FF47776599C4}">
  <dimension ref="G1:G65"/>
  <sheetViews>
    <sheetView topLeftCell="A28" workbookViewId="0">
      <selection activeCell="C10" sqref="C10"/>
    </sheetView>
  </sheetViews>
  <sheetFormatPr defaultRowHeight="15.75" x14ac:dyDescent="0.25"/>
  <sheetData>
    <row r="1" spans="7:7" x14ac:dyDescent="0.25">
      <c r="G1">
        <v>3015</v>
      </c>
    </row>
    <row r="2" spans="7:7" x14ac:dyDescent="0.25">
      <c r="G2">
        <v>500</v>
      </c>
    </row>
    <row r="3" spans="7:7" x14ac:dyDescent="0.25">
      <c r="G3">
        <v>2174</v>
      </c>
    </row>
    <row r="4" spans="7:7" x14ac:dyDescent="0.25">
      <c r="G4">
        <v>119</v>
      </c>
    </row>
    <row r="5" spans="7:7" x14ac:dyDescent="0.25">
      <c r="G5">
        <v>119</v>
      </c>
    </row>
    <row r="6" spans="7:7" x14ac:dyDescent="0.25">
      <c r="G6">
        <v>238</v>
      </c>
    </row>
    <row r="7" spans="7:7" x14ac:dyDescent="0.25">
      <c r="G7">
        <v>184.86</v>
      </c>
    </row>
    <row r="8" spans="7:7" x14ac:dyDescent="0.25">
      <c r="G8">
        <v>493</v>
      </c>
    </row>
    <row r="9" spans="7:7" x14ac:dyDescent="0.25">
      <c r="G9">
        <v>108</v>
      </c>
    </row>
    <row r="10" spans="7:7" x14ac:dyDescent="0.25">
      <c r="G10">
        <v>2535.5</v>
      </c>
    </row>
    <row r="11" spans="7:7" x14ac:dyDescent="0.25">
      <c r="G11">
        <v>732</v>
      </c>
    </row>
    <row r="12" spans="7:7" x14ac:dyDescent="0.25">
      <c r="G12">
        <v>207.5</v>
      </c>
    </row>
    <row r="13" spans="7:7" x14ac:dyDescent="0.25">
      <c r="G13">
        <v>252</v>
      </c>
    </row>
    <row r="14" spans="7:7" x14ac:dyDescent="0.25">
      <c r="G14">
        <v>79</v>
      </c>
    </row>
    <row r="15" spans="7:7" x14ac:dyDescent="0.25">
      <c r="G15">
        <v>414.5</v>
      </c>
    </row>
    <row r="16" spans="7:7" x14ac:dyDescent="0.25">
      <c r="G16">
        <v>513.5</v>
      </c>
    </row>
    <row r="17" spans="7:7" x14ac:dyDescent="0.25">
      <c r="G17">
        <v>286</v>
      </c>
    </row>
    <row r="18" spans="7:7" x14ac:dyDescent="0.25">
      <c r="G18">
        <v>434.5</v>
      </c>
    </row>
    <row r="19" spans="7:7" x14ac:dyDescent="0.25">
      <c r="G19">
        <v>211.5</v>
      </c>
    </row>
    <row r="20" spans="7:7" x14ac:dyDescent="0.25">
      <c r="G20">
        <v>265.5</v>
      </c>
    </row>
    <row r="21" spans="7:7" x14ac:dyDescent="0.25">
      <c r="G21">
        <v>79</v>
      </c>
    </row>
    <row r="22" spans="7:7" x14ac:dyDescent="0.25">
      <c r="G22">
        <v>1203</v>
      </c>
    </row>
    <row r="23" spans="7:7" x14ac:dyDescent="0.25">
      <c r="G23">
        <v>237</v>
      </c>
    </row>
    <row r="24" spans="7:7" x14ac:dyDescent="0.25">
      <c r="G24">
        <v>521</v>
      </c>
    </row>
    <row r="25" spans="7:7" x14ac:dyDescent="0.25">
      <c r="G25">
        <v>746.5</v>
      </c>
    </row>
    <row r="26" spans="7:7" x14ac:dyDescent="0.25">
      <c r="G26">
        <v>599</v>
      </c>
    </row>
    <row r="27" spans="7:7" x14ac:dyDescent="0.25">
      <c r="G27">
        <v>395</v>
      </c>
    </row>
    <row r="28" spans="7:7" x14ac:dyDescent="0.25">
      <c r="G28">
        <v>3680</v>
      </c>
    </row>
    <row r="29" spans="7:7" x14ac:dyDescent="0.25">
      <c r="G29">
        <v>2547.5</v>
      </c>
    </row>
    <row r="30" spans="7:7" x14ac:dyDescent="0.25">
      <c r="G30">
        <v>1016.5</v>
      </c>
    </row>
    <row r="31" spans="7:7" x14ac:dyDescent="0.25">
      <c r="G31">
        <v>577.5</v>
      </c>
    </row>
    <row r="32" spans="7:7" x14ac:dyDescent="0.25">
      <c r="G32">
        <v>8075.1</v>
      </c>
    </row>
    <row r="33" spans="7:7" x14ac:dyDescent="0.25">
      <c r="G33">
        <v>7085.5</v>
      </c>
    </row>
    <row r="34" spans="7:7" x14ac:dyDescent="0.25">
      <c r="G34">
        <v>1507</v>
      </c>
    </row>
    <row r="35" spans="7:7" x14ac:dyDescent="0.25">
      <c r="G35">
        <v>377.5</v>
      </c>
    </row>
    <row r="36" spans="7:7" x14ac:dyDescent="0.25">
      <c r="G36">
        <v>3485.2</v>
      </c>
    </row>
    <row r="37" spans="7:7" x14ac:dyDescent="0.25">
      <c r="G37">
        <v>2174.4</v>
      </c>
    </row>
    <row r="38" spans="7:7" x14ac:dyDescent="0.25">
      <c r="G38">
        <v>-2800</v>
      </c>
    </row>
    <row r="39" spans="7:7" x14ac:dyDescent="0.25">
      <c r="G39">
        <v>-2227.5</v>
      </c>
    </row>
    <row r="40" spans="7:7" x14ac:dyDescent="0.25">
      <c r="G40">
        <v>8800</v>
      </c>
    </row>
    <row r="41" spans="7:7" x14ac:dyDescent="0.25">
      <c r="G41">
        <v>138</v>
      </c>
    </row>
    <row r="42" spans="7:7" x14ac:dyDescent="0.25">
      <c r="G42">
        <v>268.26</v>
      </c>
    </row>
    <row r="43" spans="7:7" x14ac:dyDescent="0.25">
      <c r="G43">
        <v>178.5</v>
      </c>
    </row>
    <row r="44" spans="7:7" x14ac:dyDescent="0.25">
      <c r="G44">
        <v>2066</v>
      </c>
    </row>
    <row r="45" spans="7:7" x14ac:dyDescent="0.25">
      <c r="G45">
        <v>491.1</v>
      </c>
    </row>
    <row r="46" spans="7:7" x14ac:dyDescent="0.25">
      <c r="G46">
        <v>57</v>
      </c>
    </row>
    <row r="47" spans="7:7" x14ac:dyDescent="0.25">
      <c r="G47">
        <v>1137.5</v>
      </c>
    </row>
    <row r="48" spans="7:7" x14ac:dyDescent="0.25">
      <c r="G48">
        <v>427.5</v>
      </c>
    </row>
    <row r="49" spans="7:7" x14ac:dyDescent="0.25">
      <c r="G49">
        <v>139.65</v>
      </c>
    </row>
    <row r="50" spans="7:7" x14ac:dyDescent="0.25">
      <c r="G50">
        <v>238.25</v>
      </c>
    </row>
    <row r="51" spans="7:7" x14ac:dyDescent="0.25">
      <c r="G51">
        <v>295.89</v>
      </c>
    </row>
    <row r="52" spans="7:7" x14ac:dyDescent="0.25">
      <c r="G52">
        <v>147.5</v>
      </c>
    </row>
    <row r="53" spans="7:7" x14ac:dyDescent="0.25">
      <c r="G53">
        <v>419.65</v>
      </c>
    </row>
    <row r="54" spans="7:7" x14ac:dyDescent="0.25">
      <c r="G54">
        <v>954.75</v>
      </c>
    </row>
    <row r="55" spans="7:7" x14ac:dyDescent="0.25">
      <c r="G55">
        <v>516.25</v>
      </c>
    </row>
    <row r="56" spans="7:7" x14ac:dyDescent="0.25">
      <c r="G56">
        <v>1013.75</v>
      </c>
    </row>
    <row r="57" spans="7:7" x14ac:dyDescent="0.25">
      <c r="G57">
        <v>-559.29999999999995</v>
      </c>
    </row>
    <row r="58" spans="7:7" x14ac:dyDescent="0.25">
      <c r="G58">
        <v>361.02</v>
      </c>
    </row>
    <row r="59" spans="7:7" x14ac:dyDescent="0.25">
      <c r="G59">
        <v>616.96</v>
      </c>
    </row>
    <row r="60" spans="7:7" x14ac:dyDescent="0.25">
      <c r="G60">
        <v>546.47</v>
      </c>
    </row>
    <row r="61" spans="7:7" x14ac:dyDescent="0.25">
      <c r="G61">
        <v>69</v>
      </c>
    </row>
    <row r="62" spans="7:7" x14ac:dyDescent="0.25">
      <c r="G62">
        <v>69</v>
      </c>
    </row>
    <row r="63" spans="7:7" x14ac:dyDescent="0.25">
      <c r="G63">
        <v>103.5</v>
      </c>
    </row>
    <row r="64" spans="7:7" x14ac:dyDescent="0.25">
      <c r="G64">
        <v>424.5</v>
      </c>
    </row>
    <row r="65" spans="7:7" x14ac:dyDescent="0.25">
      <c r="G65">
        <f>SUM(G1:G64)</f>
        <v>61082.259999999995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Loockerman, Debi</dc:creator>
  <cp:lastModifiedBy>Asher, Rashmin</cp:lastModifiedBy>
  <cp:lastPrinted>2020-10-20T15:18:40Z</cp:lastPrinted>
  <dcterms:created xsi:type="dcterms:W3CDTF">2020-10-16T18:22:40Z</dcterms:created>
  <dcterms:modified xsi:type="dcterms:W3CDTF">2020-12-01T14:36:28Z</dcterms:modified>
</cp:coreProperties>
</file>